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465" windowWidth="21840" windowHeight="13740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5" i="1" l="1"/>
  <c r="O5" i="1" l="1"/>
  <c r="O17" i="1"/>
  <c r="O7" i="1"/>
  <c r="O19" i="1"/>
  <c r="O10" i="1"/>
  <c r="O23" i="1"/>
  <c r="O12" i="1"/>
  <c r="O22" i="1"/>
  <c r="O20" i="1"/>
  <c r="O2" i="1"/>
  <c r="O9" i="1"/>
  <c r="O16" i="1"/>
  <c r="O11" i="1"/>
  <c r="O3" i="1"/>
  <c r="O14" i="1"/>
  <c r="O13" i="1"/>
  <c r="O21" i="1"/>
  <c r="O8" i="1"/>
  <c r="O18" i="1"/>
  <c r="O4" i="1"/>
  <c r="O24" i="1"/>
  <c r="O6" i="1"/>
  <c r="O15" i="1"/>
  <c r="N25" i="1" l="1"/>
  <c r="M25" i="1"/>
  <c r="L25" i="1"/>
  <c r="K25" i="1"/>
  <c r="J25" i="1"/>
  <c r="I25" i="1"/>
  <c r="H25" i="1"/>
  <c r="G25" i="1"/>
  <c r="F25" i="1"/>
  <c r="E25" i="1"/>
  <c r="D25" i="1"/>
  <c r="C25" i="1"/>
  <c r="O25" i="1" l="1"/>
</calcChain>
</file>

<file path=xl/sharedStrings.xml><?xml version="1.0" encoding="utf-8"?>
<sst xmlns="http://schemas.openxmlformats.org/spreadsheetml/2006/main" count="38" uniqueCount="38">
  <si>
    <t xml:space="preserve">Община </t>
  </si>
  <si>
    <t>Принцип 1</t>
  </si>
  <si>
    <t>Принцип 2</t>
  </si>
  <si>
    <t>Принцип 3</t>
  </si>
  <si>
    <t>Принцип 4</t>
  </si>
  <si>
    <t>Принцип 5</t>
  </si>
  <si>
    <t>Принцип 6</t>
  </si>
  <si>
    <t>Принцип 7</t>
  </si>
  <si>
    <t>Принцип 8</t>
  </si>
  <si>
    <t>Принцип 9</t>
  </si>
  <si>
    <t>Принцип 10</t>
  </si>
  <si>
    <t>Принцип 11</t>
  </si>
  <si>
    <t>Принцип 12</t>
  </si>
  <si>
    <t>Ловеч</t>
  </si>
  <si>
    <t>Габрово</t>
  </si>
  <si>
    <t>Челопеч</t>
  </si>
  <si>
    <t>Враца</t>
  </si>
  <si>
    <t xml:space="preserve">Поморие </t>
  </si>
  <si>
    <t>Добрич</t>
  </si>
  <si>
    <t>Тетевен</t>
  </si>
  <si>
    <t>Кърджали</t>
  </si>
  <si>
    <t>Левски</t>
  </si>
  <si>
    <t>Бургас</t>
  </si>
  <si>
    <t>Каспичан</t>
  </si>
  <si>
    <t>Мездра</t>
  </si>
  <si>
    <t>Долна баня</t>
  </si>
  <si>
    <t>Берковица</t>
  </si>
  <si>
    <t>Сърница</t>
  </si>
  <si>
    <t>Троян</t>
  </si>
  <si>
    <t>Кнежа</t>
  </si>
  <si>
    <t>Търговище</t>
  </si>
  <si>
    <t xml:space="preserve">Ихтиман </t>
  </si>
  <si>
    <t>Свищов</t>
  </si>
  <si>
    <t>Димитровград</t>
  </si>
  <si>
    <t xml:space="preserve">Павликени </t>
  </si>
  <si>
    <t xml:space="preserve">Вълчи дол </t>
  </si>
  <si>
    <t>Средна оценка</t>
  </si>
  <si>
    <t>Брой анкетирани граждани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</si>
</sst>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2" fontId="0" fillId="0" borderId="0" xfId="0" applyNumberFormat="1" applyFill="1"/>
    <xf numFmtId="0" fontId="0" fillId="0" borderId="0" xfId="0" applyFill="1"/>
    <xf numFmtId="0" fontId="1" fillId="2" borderId="0" xfId="0" applyFont="1" applyFill="1"/>
    <xf numFmtId="2" fontId="1" fillId="2" borderId="0" xfId="0" applyNumberFormat="1" applyFont="1" applyFill="1"/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wrapText="1"/>
    </xf>
    <xf numFmtId="2" fontId="0" fillId="3" borderId="1" xfId="0" applyNumberFormat="1" applyFill="1" applyBorder="1"/>
    <xf numFmtId="0" fontId="1" fillId="3" borderId="2" xfId="0" applyFont="1" applyFill="1" applyBorder="1" applyAlignment="1">
      <alignment horizontal="center" wrapText="1"/>
    </xf>
    <xf numFmtId="2" fontId="0" fillId="0" borderId="1" xfId="0" applyNumberFormat="1" applyFill="1" applyBorder="1"/>
    <xf numFmtId="0" fontId="0" fillId="0" borderId="1" xfId="0" applyFont="1" applyBorder="1"/>
    <xf numFmtId="0" fontId="0" fillId="0" borderId="1" xfId="0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zoomScaleNormal="100" workbookViewId="0">
      <selection activeCell="D20" sqref="D20"/>
    </sheetView>
  </sheetViews>
  <sheetFormatPr defaultColWidth="19.7109375" defaultRowHeight="15" x14ac:dyDescent="0.25"/>
  <cols>
    <col min="1" max="1" width="14.140625" style="2" customWidth="1"/>
    <col min="2" max="2" width="12.28515625" customWidth="1"/>
    <col min="3" max="4" width="6" customWidth="1"/>
    <col min="5" max="5" width="6.140625" customWidth="1"/>
    <col min="6" max="6" width="5.5703125" customWidth="1"/>
    <col min="7" max="7" width="6" customWidth="1"/>
    <col min="8" max="8" width="6.42578125" customWidth="1"/>
    <col min="9" max="9" width="6" customWidth="1"/>
    <col min="10" max="10" width="5.85546875" customWidth="1"/>
    <col min="11" max="11" width="5.7109375" customWidth="1"/>
    <col min="12" max="12" width="5.85546875" customWidth="1"/>
    <col min="13" max="13" width="5.5703125" customWidth="1"/>
    <col min="14" max="14" width="5.7109375" customWidth="1"/>
    <col min="15" max="15" width="8.5703125" customWidth="1"/>
  </cols>
  <sheetData>
    <row r="1" spans="1:15" ht="57" customHeight="1" x14ac:dyDescent="0.25">
      <c r="A1" s="5" t="s">
        <v>0</v>
      </c>
      <c r="B1" s="6" t="s">
        <v>37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10</v>
      </c>
      <c r="M1" s="7" t="s">
        <v>11</v>
      </c>
      <c r="N1" s="9" t="s">
        <v>12</v>
      </c>
      <c r="O1" s="7" t="s">
        <v>36</v>
      </c>
    </row>
    <row r="2" spans="1:15" x14ac:dyDescent="0.25">
      <c r="A2" s="10" t="s">
        <v>26</v>
      </c>
      <c r="B2" s="11">
        <v>49</v>
      </c>
      <c r="C2" s="10">
        <v>2.4500000000000002</v>
      </c>
      <c r="D2" s="10">
        <v>2.31</v>
      </c>
      <c r="E2" s="10">
        <v>2.2200000000000002</v>
      </c>
      <c r="F2" s="10">
        <v>2.0299999999999998</v>
      </c>
      <c r="G2" s="10">
        <v>3.01</v>
      </c>
      <c r="H2" s="10">
        <v>2.78</v>
      </c>
      <c r="I2" s="10">
        <v>2.67</v>
      </c>
      <c r="J2" s="10">
        <v>2.98</v>
      </c>
      <c r="K2" s="10">
        <v>2.77</v>
      </c>
      <c r="L2" s="10">
        <v>3.01</v>
      </c>
      <c r="M2" s="10">
        <v>2.56</v>
      </c>
      <c r="N2" s="10">
        <v>2.67</v>
      </c>
      <c r="O2" s="8">
        <f t="shared" ref="O2:O24" si="0">SUM(C2:N2)/12</f>
        <v>2.6216666666666661</v>
      </c>
    </row>
    <row r="3" spans="1:15" x14ac:dyDescent="0.25">
      <c r="A3" s="12" t="s">
        <v>22</v>
      </c>
      <c r="B3" s="11">
        <v>125</v>
      </c>
      <c r="C3" s="13">
        <v>3.22</v>
      </c>
      <c r="D3" s="13">
        <v>2.76</v>
      </c>
      <c r="E3" s="13">
        <v>3.45</v>
      </c>
      <c r="F3" s="13">
        <v>2.56</v>
      </c>
      <c r="G3" s="13">
        <v>2.86</v>
      </c>
      <c r="H3" s="13">
        <v>2.68</v>
      </c>
      <c r="I3" s="13">
        <v>2.78</v>
      </c>
      <c r="J3" s="13">
        <v>2.73</v>
      </c>
      <c r="K3" s="13">
        <v>2.86</v>
      </c>
      <c r="L3" s="13">
        <v>2.56</v>
      </c>
      <c r="M3" s="13">
        <v>2.78</v>
      </c>
      <c r="N3" s="13">
        <v>2.86</v>
      </c>
      <c r="O3" s="8">
        <f t="shared" si="0"/>
        <v>2.8416666666666668</v>
      </c>
    </row>
    <row r="4" spans="1:15" x14ac:dyDescent="0.25">
      <c r="A4" s="12" t="s">
        <v>16</v>
      </c>
      <c r="B4" s="11">
        <v>90</v>
      </c>
      <c r="C4" s="13">
        <v>3.2</v>
      </c>
      <c r="D4" s="13">
        <v>3.13</v>
      </c>
      <c r="E4" s="13">
        <v>3.09</v>
      </c>
      <c r="F4" s="13">
        <v>3.32</v>
      </c>
      <c r="G4" s="13">
        <v>2.81</v>
      </c>
      <c r="H4" s="13">
        <v>2.81</v>
      </c>
      <c r="I4" s="13">
        <v>2.91</v>
      </c>
      <c r="J4" s="13">
        <v>2.94</v>
      </c>
      <c r="K4" s="13">
        <v>3.2</v>
      </c>
      <c r="L4" s="13">
        <v>2.96</v>
      </c>
      <c r="M4" s="13">
        <v>3.2</v>
      </c>
      <c r="N4" s="13">
        <v>2.96</v>
      </c>
      <c r="O4" s="8">
        <f t="shared" si="0"/>
        <v>3.0441666666666669</v>
      </c>
    </row>
    <row r="5" spans="1:15" x14ac:dyDescent="0.25">
      <c r="A5" s="12" t="s">
        <v>35</v>
      </c>
      <c r="B5" s="11">
        <v>52</v>
      </c>
      <c r="C5" s="13">
        <v>3.2</v>
      </c>
      <c r="D5" s="13">
        <v>3.33</v>
      </c>
      <c r="E5" s="13">
        <v>2.87</v>
      </c>
      <c r="F5" s="13">
        <v>3.32</v>
      </c>
      <c r="G5" s="13">
        <v>3.2</v>
      </c>
      <c r="H5" s="13">
        <v>3.12</v>
      </c>
      <c r="I5" s="13">
        <v>3.25</v>
      </c>
      <c r="J5" s="12">
        <v>2.89</v>
      </c>
      <c r="K5" s="12">
        <v>3.35</v>
      </c>
      <c r="L5" s="10">
        <v>2.96</v>
      </c>
      <c r="M5" s="10">
        <v>3.2</v>
      </c>
      <c r="N5" s="10">
        <v>3.26</v>
      </c>
      <c r="O5" s="8">
        <f t="shared" si="0"/>
        <v>3.1625000000000001</v>
      </c>
    </row>
    <row r="6" spans="1:15" x14ac:dyDescent="0.25">
      <c r="A6" s="12" t="s">
        <v>14</v>
      </c>
      <c r="B6" s="11">
        <v>95</v>
      </c>
      <c r="C6" s="13">
        <v>2.65</v>
      </c>
      <c r="D6" s="13">
        <v>3.02</v>
      </c>
      <c r="E6" s="13">
        <v>2.66</v>
      </c>
      <c r="F6" s="13">
        <v>2.86</v>
      </c>
      <c r="G6" s="13">
        <v>2.86</v>
      </c>
      <c r="H6" s="13">
        <v>2.67</v>
      </c>
      <c r="I6" s="13">
        <v>2.54</v>
      </c>
      <c r="J6" s="13">
        <v>2.89</v>
      </c>
      <c r="K6" s="13">
        <v>2.98</v>
      </c>
      <c r="L6" s="13">
        <v>2.87</v>
      </c>
      <c r="M6" s="13">
        <v>2.68</v>
      </c>
      <c r="N6" s="13">
        <v>2.87</v>
      </c>
      <c r="O6" s="8">
        <f t="shared" si="0"/>
        <v>2.7958333333333329</v>
      </c>
    </row>
    <row r="7" spans="1:15" x14ac:dyDescent="0.25">
      <c r="A7" s="10" t="s">
        <v>33</v>
      </c>
      <c r="B7" s="11">
        <v>85</v>
      </c>
      <c r="C7" s="10">
        <v>2.4</v>
      </c>
      <c r="D7" s="10">
        <v>2.52</v>
      </c>
      <c r="E7" s="10">
        <v>2.61</v>
      </c>
      <c r="F7" s="10">
        <v>2.58</v>
      </c>
      <c r="G7" s="10">
        <v>2.42</v>
      </c>
      <c r="H7" s="10">
        <v>2.64</v>
      </c>
      <c r="I7" s="10">
        <v>2.64</v>
      </c>
      <c r="J7" s="10">
        <v>2.5499999999999998</v>
      </c>
      <c r="K7" s="10">
        <v>2.41</v>
      </c>
      <c r="L7" s="10">
        <v>2.4500000000000002</v>
      </c>
      <c r="M7" s="10">
        <v>2.56</v>
      </c>
      <c r="N7" s="10">
        <v>2.52</v>
      </c>
      <c r="O7" s="8">
        <f t="shared" si="0"/>
        <v>2.5249999999999999</v>
      </c>
    </row>
    <row r="8" spans="1:15" x14ac:dyDescent="0.25">
      <c r="A8" s="12" t="s">
        <v>18</v>
      </c>
      <c r="B8" s="11">
        <v>98</v>
      </c>
      <c r="C8" s="13">
        <v>2.92</v>
      </c>
      <c r="D8" s="13">
        <v>2.78</v>
      </c>
      <c r="E8" s="13">
        <v>2.56</v>
      </c>
      <c r="F8" s="13">
        <v>2.78</v>
      </c>
      <c r="G8" s="13">
        <v>2.4500000000000002</v>
      </c>
      <c r="H8" s="13">
        <v>2.78</v>
      </c>
      <c r="I8" s="13">
        <v>2.67</v>
      </c>
      <c r="J8" s="13">
        <v>2.9</v>
      </c>
      <c r="K8" s="13">
        <v>2.62</v>
      </c>
      <c r="L8" s="13">
        <v>2.4500000000000002</v>
      </c>
      <c r="M8" s="13">
        <v>2.5</v>
      </c>
      <c r="N8" s="13">
        <v>2.86</v>
      </c>
      <c r="O8" s="8">
        <f t="shared" si="0"/>
        <v>2.6891666666666665</v>
      </c>
    </row>
    <row r="9" spans="1:15" x14ac:dyDescent="0.25">
      <c r="A9" s="12" t="s">
        <v>25</v>
      </c>
      <c r="B9" s="11">
        <v>50</v>
      </c>
      <c r="C9" s="13">
        <v>2.86</v>
      </c>
      <c r="D9" s="13">
        <v>3.12</v>
      </c>
      <c r="E9" s="13">
        <v>3.14</v>
      </c>
      <c r="F9" s="13">
        <v>2.86</v>
      </c>
      <c r="G9" s="13">
        <v>3.2</v>
      </c>
      <c r="H9" s="13">
        <v>3.14</v>
      </c>
      <c r="I9" s="13">
        <v>3.14</v>
      </c>
      <c r="J9" s="13">
        <v>2.86</v>
      </c>
      <c r="K9" s="13">
        <v>2.86</v>
      </c>
      <c r="L9" s="13">
        <v>3.14</v>
      </c>
      <c r="M9" s="13">
        <v>3.2</v>
      </c>
      <c r="N9" s="13">
        <v>3.14</v>
      </c>
      <c r="O9" s="8">
        <f t="shared" si="0"/>
        <v>3.0550000000000002</v>
      </c>
    </row>
    <row r="10" spans="1:15" x14ac:dyDescent="0.25">
      <c r="A10" s="12" t="s">
        <v>31</v>
      </c>
      <c r="B10" s="11">
        <v>79</v>
      </c>
      <c r="C10" s="13">
        <v>3.12</v>
      </c>
      <c r="D10" s="13">
        <v>3.24</v>
      </c>
      <c r="E10" s="13">
        <v>3.2</v>
      </c>
      <c r="F10" s="13">
        <v>3.02</v>
      </c>
      <c r="G10" s="13">
        <v>3.24</v>
      </c>
      <c r="H10" s="13">
        <v>3.4</v>
      </c>
      <c r="I10" s="13">
        <v>3.24</v>
      </c>
      <c r="J10" s="13">
        <v>3.2</v>
      </c>
      <c r="K10" s="13">
        <v>3.26</v>
      </c>
      <c r="L10" s="13">
        <v>2.98</v>
      </c>
      <c r="M10" s="13">
        <v>3.2</v>
      </c>
      <c r="N10" s="13">
        <v>3.42</v>
      </c>
      <c r="O10" s="8">
        <f t="shared" si="0"/>
        <v>3.2100000000000004</v>
      </c>
    </row>
    <row r="11" spans="1:15" x14ac:dyDescent="0.25">
      <c r="A11" s="12" t="s">
        <v>23</v>
      </c>
      <c r="B11" s="11">
        <v>72</v>
      </c>
      <c r="C11" s="13">
        <v>2.3199999999999998</v>
      </c>
      <c r="D11" s="13">
        <v>2.4300000000000002</v>
      </c>
      <c r="E11" s="13">
        <v>2.3199999999999998</v>
      </c>
      <c r="F11" s="13">
        <v>2.42</v>
      </c>
      <c r="G11" s="13">
        <v>2.98</v>
      </c>
      <c r="H11" s="13">
        <v>2.52</v>
      </c>
      <c r="I11" s="13">
        <v>2.2999999999999998</v>
      </c>
      <c r="J11" s="13">
        <v>2.65</v>
      </c>
      <c r="K11" s="13">
        <v>2.67</v>
      </c>
      <c r="L11" s="13">
        <v>2.62</v>
      </c>
      <c r="M11" s="13">
        <v>2.4900000000000002</v>
      </c>
      <c r="N11" s="13">
        <v>2.5499999999999998</v>
      </c>
      <c r="O11" s="8">
        <f t="shared" si="0"/>
        <v>2.5225</v>
      </c>
    </row>
    <row r="12" spans="1:15" x14ac:dyDescent="0.25">
      <c r="A12" s="10" t="s">
        <v>29</v>
      </c>
      <c r="B12" s="11">
        <v>81</v>
      </c>
      <c r="C12" s="10">
        <v>3.01</v>
      </c>
      <c r="D12" s="10">
        <v>3.11</v>
      </c>
      <c r="E12" s="10">
        <v>3.2</v>
      </c>
      <c r="F12" s="10">
        <v>3.12</v>
      </c>
      <c r="G12" s="10">
        <v>2.9</v>
      </c>
      <c r="H12" s="10">
        <v>2.8</v>
      </c>
      <c r="I12" s="10">
        <v>3.15</v>
      </c>
      <c r="J12" s="10">
        <v>2.7</v>
      </c>
      <c r="K12" s="10">
        <v>3.27</v>
      </c>
      <c r="L12" s="10">
        <v>2.95</v>
      </c>
      <c r="M12" s="10">
        <v>3.06</v>
      </c>
      <c r="N12" s="10">
        <v>2.95</v>
      </c>
      <c r="O12" s="8">
        <f t="shared" si="0"/>
        <v>3.0183333333333331</v>
      </c>
    </row>
    <row r="13" spans="1:15" x14ac:dyDescent="0.25">
      <c r="A13" s="12" t="s">
        <v>20</v>
      </c>
      <c r="B13" s="11">
        <v>110</v>
      </c>
      <c r="C13" s="13">
        <v>2.48</v>
      </c>
      <c r="D13" s="13">
        <v>2.23</v>
      </c>
      <c r="E13" s="13">
        <v>2.6</v>
      </c>
      <c r="F13" s="13">
        <v>2.82</v>
      </c>
      <c r="G13" s="13">
        <v>2.4700000000000002</v>
      </c>
      <c r="H13" s="13">
        <v>2.73</v>
      </c>
      <c r="I13" s="13">
        <v>2.65</v>
      </c>
      <c r="J13" s="13">
        <v>2.4500000000000002</v>
      </c>
      <c r="K13" s="13">
        <v>2.71</v>
      </c>
      <c r="L13" s="13">
        <v>2.4300000000000002</v>
      </c>
      <c r="M13" s="13">
        <v>2.65</v>
      </c>
      <c r="N13" s="13">
        <v>2.89</v>
      </c>
      <c r="O13" s="8">
        <f t="shared" si="0"/>
        <v>2.5924999999999998</v>
      </c>
    </row>
    <row r="14" spans="1:15" x14ac:dyDescent="0.25">
      <c r="A14" s="12" t="s">
        <v>21</v>
      </c>
      <c r="B14" s="11">
        <v>80</v>
      </c>
      <c r="C14" s="13">
        <v>2.6</v>
      </c>
      <c r="D14" s="13">
        <v>2.8</v>
      </c>
      <c r="E14" s="13">
        <v>2.75</v>
      </c>
      <c r="F14" s="13">
        <v>2.95</v>
      </c>
      <c r="G14" s="13">
        <v>2.5499999999999998</v>
      </c>
      <c r="H14" s="13">
        <v>2.5499999999999998</v>
      </c>
      <c r="I14" s="13">
        <v>2.65</v>
      </c>
      <c r="J14" s="13">
        <v>2.4500000000000002</v>
      </c>
      <c r="K14" s="13">
        <v>2.35</v>
      </c>
      <c r="L14" s="13">
        <v>2.9</v>
      </c>
      <c r="M14" s="13">
        <v>3.15</v>
      </c>
      <c r="N14" s="13">
        <v>2.5499999999999998</v>
      </c>
      <c r="O14" s="8">
        <f t="shared" si="0"/>
        <v>2.6875</v>
      </c>
    </row>
    <row r="15" spans="1:15" s="1" customFormat="1" x14ac:dyDescent="0.25">
      <c r="A15" s="12" t="s">
        <v>13</v>
      </c>
      <c r="B15" s="11">
        <v>92</v>
      </c>
      <c r="C15" s="13">
        <v>2.4500000000000002</v>
      </c>
      <c r="D15" s="13">
        <v>2.46</v>
      </c>
      <c r="E15" s="13">
        <v>2.56</v>
      </c>
      <c r="F15" s="13">
        <v>2.4500000000000002</v>
      </c>
      <c r="G15" s="13">
        <v>2.65</v>
      </c>
      <c r="H15" s="13">
        <v>2.42</v>
      </c>
      <c r="I15" s="13">
        <v>2.62</v>
      </c>
      <c r="J15" s="13">
        <v>2.34</v>
      </c>
      <c r="K15" s="13">
        <v>2.4500000000000002</v>
      </c>
      <c r="L15" s="13">
        <v>2.57</v>
      </c>
      <c r="M15" s="13">
        <v>2.65</v>
      </c>
      <c r="N15" s="13">
        <v>2.4900000000000002</v>
      </c>
      <c r="O15" s="8">
        <f t="shared" si="0"/>
        <v>2.5091666666666668</v>
      </c>
    </row>
    <row r="16" spans="1:15" x14ac:dyDescent="0.25">
      <c r="A16" s="12" t="s">
        <v>24</v>
      </c>
      <c r="B16" s="11">
        <v>78</v>
      </c>
      <c r="C16" s="13">
        <v>2.61</v>
      </c>
      <c r="D16" s="13">
        <v>2.92</v>
      </c>
      <c r="E16" s="13">
        <v>2.89</v>
      </c>
      <c r="F16" s="13">
        <v>2.94</v>
      </c>
      <c r="G16" s="13">
        <v>2.67</v>
      </c>
      <c r="H16" s="13">
        <v>2.65</v>
      </c>
      <c r="I16" s="13">
        <v>2.89</v>
      </c>
      <c r="J16" s="13">
        <v>2.91</v>
      </c>
      <c r="K16" s="13">
        <v>2.61</v>
      </c>
      <c r="L16" s="13">
        <v>2.7</v>
      </c>
      <c r="M16" s="13">
        <v>3.06</v>
      </c>
      <c r="N16" s="13">
        <v>2.89</v>
      </c>
      <c r="O16" s="8">
        <f t="shared" si="0"/>
        <v>2.8116666666666661</v>
      </c>
    </row>
    <row r="17" spans="1:15" x14ac:dyDescent="0.25">
      <c r="A17" s="10" t="s">
        <v>34</v>
      </c>
      <c r="B17" s="11">
        <v>82</v>
      </c>
      <c r="C17" s="10">
        <v>2.54</v>
      </c>
      <c r="D17" s="10">
        <v>2.73</v>
      </c>
      <c r="E17" s="10">
        <v>2.71</v>
      </c>
      <c r="F17" s="10">
        <v>2.42</v>
      </c>
      <c r="G17" s="10">
        <v>2.6</v>
      </c>
      <c r="H17" s="10">
        <v>2.52</v>
      </c>
      <c r="I17" s="10">
        <v>2.62</v>
      </c>
      <c r="J17" s="10">
        <v>2.65</v>
      </c>
      <c r="K17" s="10">
        <v>2.52</v>
      </c>
      <c r="L17" s="10">
        <v>2.65</v>
      </c>
      <c r="M17" s="10">
        <v>2.5</v>
      </c>
      <c r="N17" s="10">
        <v>2.42</v>
      </c>
      <c r="O17" s="8">
        <f t="shared" si="0"/>
        <v>2.5733333333333328</v>
      </c>
    </row>
    <row r="18" spans="1:15" s="1" customFormat="1" x14ac:dyDescent="0.25">
      <c r="A18" s="12" t="s">
        <v>17</v>
      </c>
      <c r="B18" s="11">
        <v>83</v>
      </c>
      <c r="C18" s="13">
        <v>3.5</v>
      </c>
      <c r="D18" s="13">
        <v>3.25</v>
      </c>
      <c r="E18" s="13">
        <v>3.2</v>
      </c>
      <c r="F18" s="13">
        <v>2.98</v>
      </c>
      <c r="G18" s="13">
        <v>3.02</v>
      </c>
      <c r="H18" s="13">
        <v>3.24</v>
      </c>
      <c r="I18" s="13">
        <v>3.67</v>
      </c>
      <c r="J18" s="13">
        <v>3.02</v>
      </c>
      <c r="K18" s="13">
        <v>2.98</v>
      </c>
      <c r="L18" s="13">
        <v>2.65</v>
      </c>
      <c r="M18" s="13">
        <v>3.65</v>
      </c>
      <c r="N18" s="13">
        <v>2.95</v>
      </c>
      <c r="O18" s="8">
        <f t="shared" si="0"/>
        <v>3.1758333333333333</v>
      </c>
    </row>
    <row r="19" spans="1:15" x14ac:dyDescent="0.25">
      <c r="A19" s="12" t="s">
        <v>32</v>
      </c>
      <c r="B19" s="11">
        <v>83</v>
      </c>
      <c r="C19" s="13">
        <v>3.02</v>
      </c>
      <c r="D19" s="13">
        <v>3.45</v>
      </c>
      <c r="E19" s="13">
        <v>2.9</v>
      </c>
      <c r="F19" s="13">
        <v>2.56</v>
      </c>
      <c r="G19" s="13">
        <v>2.56</v>
      </c>
      <c r="H19" s="13">
        <v>2.42</v>
      </c>
      <c r="I19" s="13">
        <v>3.33</v>
      </c>
      <c r="J19" s="13">
        <v>2.67</v>
      </c>
      <c r="K19" s="13">
        <v>2.2599999999999998</v>
      </c>
      <c r="L19" s="13">
        <v>2.87</v>
      </c>
      <c r="M19" s="13">
        <v>3.33</v>
      </c>
      <c r="N19" s="13">
        <v>3.33</v>
      </c>
      <c r="O19" s="8">
        <f t="shared" si="0"/>
        <v>2.8916666666666671</v>
      </c>
    </row>
    <row r="20" spans="1:15" x14ac:dyDescent="0.25">
      <c r="A20" s="12" t="s">
        <v>27</v>
      </c>
      <c r="B20" s="11">
        <v>53</v>
      </c>
      <c r="C20" s="13">
        <v>3.23</v>
      </c>
      <c r="D20" s="13">
        <v>2.98</v>
      </c>
      <c r="E20" s="13">
        <v>3.23</v>
      </c>
      <c r="F20" s="13">
        <v>3.02</v>
      </c>
      <c r="G20" s="13">
        <v>3.24</v>
      </c>
      <c r="H20" s="13">
        <v>3.35</v>
      </c>
      <c r="I20" s="13">
        <v>3.02</v>
      </c>
      <c r="J20" s="13">
        <v>2.98</v>
      </c>
      <c r="K20" s="13">
        <v>3.45</v>
      </c>
      <c r="L20" s="13">
        <v>3.52</v>
      </c>
      <c r="M20" s="13">
        <v>3.02</v>
      </c>
      <c r="N20" s="13">
        <v>3.34</v>
      </c>
      <c r="O20" s="8">
        <f t="shared" si="0"/>
        <v>3.1983333333333341</v>
      </c>
    </row>
    <row r="21" spans="1:15" x14ac:dyDescent="0.25">
      <c r="A21" s="12" t="s">
        <v>19</v>
      </c>
      <c r="B21" s="11">
        <v>76</v>
      </c>
      <c r="C21" s="13">
        <v>3.25</v>
      </c>
      <c r="D21" s="13">
        <v>3.24</v>
      </c>
      <c r="E21" s="13">
        <v>3.12</v>
      </c>
      <c r="F21" s="13">
        <v>3.1</v>
      </c>
      <c r="G21" s="13">
        <v>3.45</v>
      </c>
      <c r="H21" s="13">
        <v>2.78</v>
      </c>
      <c r="I21" s="13">
        <v>3.15</v>
      </c>
      <c r="J21" s="13">
        <v>3.23</v>
      </c>
      <c r="K21" s="13">
        <v>3.1</v>
      </c>
      <c r="L21" s="13">
        <v>3.2</v>
      </c>
      <c r="M21" s="13">
        <v>2.9</v>
      </c>
      <c r="N21" s="13">
        <v>3.21</v>
      </c>
      <c r="O21" s="8">
        <f t="shared" si="0"/>
        <v>3.144166666666667</v>
      </c>
    </row>
    <row r="22" spans="1:15" s="1" customFormat="1" x14ac:dyDescent="0.25">
      <c r="A22" s="12" t="s">
        <v>28</v>
      </c>
      <c r="B22" s="11">
        <v>93</v>
      </c>
      <c r="C22" s="13">
        <v>3.16</v>
      </c>
      <c r="D22" s="13">
        <v>3.48</v>
      </c>
      <c r="E22" s="13">
        <v>3.49</v>
      </c>
      <c r="F22" s="13">
        <v>2.92</v>
      </c>
      <c r="G22" s="13">
        <v>2.64</v>
      </c>
      <c r="H22" s="13">
        <v>2.4500000000000002</v>
      </c>
      <c r="I22" s="13">
        <v>2.92</v>
      </c>
      <c r="J22" s="13">
        <v>2.98</v>
      </c>
      <c r="K22" s="13">
        <v>3.36</v>
      </c>
      <c r="L22" s="13">
        <v>3.32</v>
      </c>
      <c r="M22" s="13">
        <v>2.86</v>
      </c>
      <c r="N22" s="13">
        <v>3.02</v>
      </c>
      <c r="O22" s="8">
        <f t="shared" si="0"/>
        <v>3.0500000000000007</v>
      </c>
    </row>
    <row r="23" spans="1:15" s="1" customFormat="1" x14ac:dyDescent="0.25">
      <c r="A23" s="12" t="s">
        <v>30</v>
      </c>
      <c r="B23" s="11">
        <v>112</v>
      </c>
      <c r="C23" s="13">
        <v>2.68</v>
      </c>
      <c r="D23" s="13">
        <v>2.95</v>
      </c>
      <c r="E23" s="13">
        <v>3.12</v>
      </c>
      <c r="F23" s="13">
        <v>2.91</v>
      </c>
      <c r="G23" s="13">
        <v>2.86</v>
      </c>
      <c r="H23" s="13">
        <v>2.5499999999999998</v>
      </c>
      <c r="I23" s="13">
        <v>2.73</v>
      </c>
      <c r="J23" s="13">
        <v>2.91</v>
      </c>
      <c r="K23" s="13">
        <v>2.5499999999999998</v>
      </c>
      <c r="L23" s="13">
        <v>2.86</v>
      </c>
      <c r="M23" s="13">
        <v>2.77</v>
      </c>
      <c r="N23" s="13">
        <v>2.73</v>
      </c>
      <c r="O23" s="8">
        <f t="shared" si="0"/>
        <v>2.8016666666666663</v>
      </c>
    </row>
    <row r="24" spans="1:15" s="2" customFormat="1" x14ac:dyDescent="0.25">
      <c r="A24" s="12" t="s">
        <v>15</v>
      </c>
      <c r="B24" s="11">
        <v>40</v>
      </c>
      <c r="C24" s="13">
        <v>3.2</v>
      </c>
      <c r="D24" s="13">
        <v>3.3</v>
      </c>
      <c r="E24" s="13">
        <v>3.4</v>
      </c>
      <c r="F24" s="13">
        <v>3.24</v>
      </c>
      <c r="G24" s="13">
        <v>2.98</v>
      </c>
      <c r="H24" s="13">
        <v>3.12</v>
      </c>
      <c r="I24" s="13">
        <v>3.32</v>
      </c>
      <c r="J24" s="13">
        <v>3.02</v>
      </c>
      <c r="K24" s="13">
        <v>3.27</v>
      </c>
      <c r="L24" s="13">
        <v>3.02</v>
      </c>
      <c r="M24" s="13">
        <v>2.8</v>
      </c>
      <c r="N24" s="13">
        <v>2.98</v>
      </c>
      <c r="O24" s="8">
        <f t="shared" si="0"/>
        <v>3.1374999999999997</v>
      </c>
    </row>
    <row r="25" spans="1:15" x14ac:dyDescent="0.25">
      <c r="B25" s="3">
        <f>SUM(B2:B24)</f>
        <v>1858</v>
      </c>
      <c r="C25" s="4">
        <f t="shared" ref="C25:N25" si="1">AVERAGE(C3:C24)</f>
        <v>2.8918181818181825</v>
      </c>
      <c r="D25" s="4">
        <f t="shared" si="1"/>
        <v>2.9650000000000003</v>
      </c>
      <c r="E25" s="4">
        <f t="shared" si="1"/>
        <v>2.957727272727273</v>
      </c>
      <c r="F25" s="4">
        <f t="shared" si="1"/>
        <v>2.870454545454546</v>
      </c>
      <c r="G25" s="4">
        <f t="shared" si="1"/>
        <v>2.8459090909090912</v>
      </c>
      <c r="H25" s="4">
        <f t="shared" si="1"/>
        <v>2.7881818181818185</v>
      </c>
      <c r="I25" s="4">
        <f t="shared" si="1"/>
        <v>2.9177272727272725</v>
      </c>
      <c r="J25" s="4">
        <f t="shared" si="1"/>
        <v>2.8145454545454545</v>
      </c>
      <c r="K25" s="4">
        <f t="shared" si="1"/>
        <v>2.8677272727272727</v>
      </c>
      <c r="L25" s="4">
        <f t="shared" si="1"/>
        <v>2.8468181818181821</v>
      </c>
      <c r="M25" s="4">
        <f t="shared" si="1"/>
        <v>2.9186363636363639</v>
      </c>
      <c r="N25" s="4">
        <f t="shared" si="1"/>
        <v>2.9177272727272725</v>
      </c>
      <c r="O25" s="8">
        <f t="shared" ref="O25" si="2">SUM(C25:N25)/12</f>
        <v>2.8835227272727271</v>
      </c>
    </row>
    <row r="26" spans="1:15" ht="3.75" customHeight="1" x14ac:dyDescent="0.25"/>
    <row r="27" spans="1:15" hidden="1" x14ac:dyDescent="0.25"/>
    <row r="28" spans="1:15" hidden="1" x14ac:dyDescent="0.25"/>
    <row r="29" spans="1:15" hidden="1" x14ac:dyDescent="0.25"/>
    <row r="30" spans="1:15" hidden="1" x14ac:dyDescent="0.25"/>
  </sheetData>
  <sortState ref="A2:O25">
    <sortCondition ref="A2:A25"/>
  </sortState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Ecorys</dc:creator>
  <cp:lastModifiedBy>123</cp:lastModifiedBy>
  <cp:revision/>
  <cp:lastPrinted>2020-10-29T13:32:06Z</cp:lastPrinted>
  <dcterms:created xsi:type="dcterms:W3CDTF">2020-08-26T11:38:08Z</dcterms:created>
  <dcterms:modified xsi:type="dcterms:W3CDTF">2020-10-29T13:32:59Z</dcterms:modified>
</cp:coreProperties>
</file>